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492"/>
  </bookViews>
  <sheets>
    <sheet name="圆管涵" sheetId="4" r:id="rId1"/>
  </sheets>
  <definedNames>
    <definedName name="_xlnm._FilterDatabase" localSheetId="0" hidden="1">圆管涵!$E$1:$E$27</definedName>
    <definedName name="_xlnm.Print_Area" localSheetId="0">圆管涵!$A$1:$R$27</definedName>
    <definedName name="_xlnm.Print_Titles" localSheetId="0">圆管涵!$1:$6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<sst xmlns="http://schemas.openxmlformats.org/spreadsheetml/2006/main" count="51" uniqueCount="36">
  <si>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路基、路面排水工程数量表（排水沟）</t>
  </si>
  <si>
    <t>公主岭市永发乡永发村基础设施建设项目</t>
  </si>
  <si>
    <t>序
号</t>
  </si>
  <si>
    <t>序号或段落</t>
  </si>
  <si>
    <t>工程名称</t>
  </si>
  <si>
    <t>排水沟总长度</t>
  </si>
  <si>
    <t>预制马蹄槽
数量</t>
  </si>
  <si>
    <t>圆管涵
数量</t>
  </si>
  <si>
    <t>工       程      项       目      及      数      量</t>
  </si>
  <si>
    <t>备  注</t>
  </si>
  <si>
    <t>C30水泥混凝土预制马蹄形排水槽</t>
  </si>
  <si>
    <t>C30水泥混凝土预制圆管涵</t>
  </si>
  <si>
    <t>挖基土方</t>
  </si>
  <si>
    <t>砂砾垫层</t>
  </si>
  <si>
    <t>砂砾回填</t>
  </si>
  <si>
    <t>土方回填</t>
  </si>
  <si>
    <t>排水槽</t>
  </si>
  <si>
    <t>原有混凝土硬化拆除</t>
  </si>
  <si>
    <t>入户及过道硬化</t>
  </si>
  <si>
    <t>硬化面积</t>
  </si>
  <si>
    <t>(m)</t>
  </si>
  <si>
    <t>（m³）</t>
  </si>
  <si>
    <t>（m）</t>
  </si>
  <si>
    <t>（处）</t>
  </si>
  <si>
    <t>(㎡）</t>
  </si>
  <si>
    <t>排水沟01</t>
  </si>
  <si>
    <t>马蹄形排水槽及圆管涵</t>
  </si>
  <si>
    <t>已扣除三屯2路、3路平交道口排水管长度，弃方运距为5km</t>
  </si>
  <si>
    <t>排水沟02</t>
  </si>
  <si>
    <t>弃方运距为5km</t>
  </si>
  <si>
    <t>排水沟03</t>
  </si>
  <si>
    <t>注：原有混凝土硬化拆除厚度暂按0.2米厚计算，拆除宽度按1m计算。</t>
  </si>
  <si>
    <t>合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</si>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</sst>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\K0\+000"/>
    <numFmt numFmtId="178" formatCode="\K##\+###"/>
    <numFmt numFmtId="179" formatCode="0.0_);[Red]\(0.0\)"/>
    <numFmt numFmtId="180" formatCode="0.0"/>
  </numFmts>
  <fonts count="28">
    <font>
      <sz val="12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9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</cellStyleXfs>
  <cellXfs count="64">
    <xf numFmtId="0" fontId="0" fillId="0" borderId="0" xfId="0"/>
    <xf numFmtId="0" fontId="1" fillId="0" borderId="0" xfId="50" applyFont="1" applyFill="1" applyAlignment="1">
      <alignment horizontal="center"/>
    </xf>
    <xf numFmtId="0" fontId="2" fillId="0" borderId="0" xfId="5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50" applyNumberFormat="1" applyFont="1" applyFill="1"/>
    <xf numFmtId="0" fontId="3" fillId="0" borderId="0" xfId="50" applyFont="1" applyFill="1" applyAlignment="1">
      <alignment horizontal="center" vertical="center"/>
    </xf>
    <xf numFmtId="0" fontId="1" fillId="0" borderId="0" xfId="50" applyFont="1" applyFill="1" applyAlignment="1">
      <alignment horizontal="center" vertical="center"/>
    </xf>
    <xf numFmtId="176" fontId="1" fillId="0" borderId="0" xfId="50" applyNumberFormat="1" applyFont="1" applyFill="1" applyAlignment="1">
      <alignment horizontal="center" vertical="center"/>
    </xf>
    <xf numFmtId="0" fontId="1" fillId="0" borderId="0" xfId="50" applyNumberFormat="1" applyFont="1" applyFill="1" applyAlignment="1">
      <alignment horizontal="center" vertical="center"/>
    </xf>
    <xf numFmtId="0" fontId="2" fillId="0" borderId="0" xfId="50" applyFont="1" applyFill="1"/>
    <xf numFmtId="0" fontId="4" fillId="0" borderId="0" xfId="50" applyFont="1" applyFill="1" applyAlignment="1">
      <alignment horizontal="center"/>
    </xf>
    <xf numFmtId="0" fontId="5" fillId="0" borderId="1" xfId="50" applyFont="1" applyFill="1" applyBorder="1" applyAlignment="1">
      <alignment vertical="center"/>
    </xf>
    <xf numFmtId="0" fontId="2" fillId="0" borderId="0" xfId="50" applyNumberFormat="1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176" fontId="1" fillId="0" borderId="4" xfId="50" applyNumberFormat="1" applyFont="1" applyFill="1" applyBorder="1" applyAlignment="1">
      <alignment horizontal="center" vertical="center" wrapText="1"/>
    </xf>
    <xf numFmtId="0" fontId="1" fillId="0" borderId="4" xfId="50" applyNumberFormat="1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/>
    </xf>
    <xf numFmtId="0" fontId="1" fillId="0" borderId="6" xfId="50" applyFont="1" applyFill="1" applyBorder="1" applyAlignment="1">
      <alignment horizontal="center" vertical="center"/>
    </xf>
    <xf numFmtId="0" fontId="1" fillId="0" borderId="6" xfId="50" applyFont="1" applyFill="1" applyBorder="1" applyAlignment="1">
      <alignment horizontal="center" vertical="center" wrapText="1"/>
    </xf>
    <xf numFmtId="0" fontId="1" fillId="0" borderId="7" xfId="50" applyFont="1" applyFill="1" applyBorder="1" applyAlignment="1">
      <alignment horizontal="center" vertical="center" wrapText="1"/>
    </xf>
    <xf numFmtId="176" fontId="1" fillId="0" borderId="8" xfId="50" applyNumberFormat="1" applyFont="1" applyFill="1" applyBorder="1" applyAlignment="1">
      <alignment horizontal="center" vertical="center"/>
    </xf>
    <xf numFmtId="0" fontId="1" fillId="0" borderId="9" xfId="50" applyNumberFormat="1" applyFont="1" applyFill="1" applyBorder="1" applyAlignment="1">
      <alignment horizontal="center" vertical="center"/>
    </xf>
    <xf numFmtId="0" fontId="1" fillId="0" borderId="10" xfId="5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 wrapText="1"/>
    </xf>
    <xf numFmtId="176" fontId="1" fillId="0" borderId="6" xfId="50" applyNumberFormat="1" applyFont="1" applyFill="1" applyBorder="1" applyAlignment="1">
      <alignment horizontal="center" vertical="center"/>
    </xf>
    <xf numFmtId="176" fontId="1" fillId="0" borderId="11" xfId="5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178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179" fontId="1" fillId="0" borderId="13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179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4" xfId="50" applyNumberFormat="1" applyFont="1" applyFill="1" applyBorder="1" applyAlignment="1">
      <alignment horizontal="center" vertical="center"/>
    </xf>
    <xf numFmtId="0" fontId="1" fillId="0" borderId="15" xfId="50" applyNumberFormat="1" applyFont="1" applyFill="1" applyBorder="1" applyAlignment="1">
      <alignment horizontal="center" vertical="center"/>
    </xf>
    <xf numFmtId="0" fontId="1" fillId="0" borderId="16" xfId="50" applyNumberFormat="1" applyFont="1" applyFill="1" applyBorder="1" applyAlignment="1">
      <alignment horizontal="center" vertical="center"/>
    </xf>
    <xf numFmtId="2" fontId="1" fillId="0" borderId="17" xfId="50" applyNumberFormat="1" applyFont="1" applyFill="1" applyBorder="1" applyAlignment="1">
      <alignment horizontal="center" vertical="center"/>
    </xf>
    <xf numFmtId="0" fontId="3" fillId="0" borderId="18" xfId="50" applyFont="1" applyFill="1" applyBorder="1" applyAlignment="1">
      <alignment horizontal="center" vertical="center"/>
    </xf>
    <xf numFmtId="0" fontId="3" fillId="0" borderId="18" xfId="50" applyFont="1" applyFill="1" applyBorder="1" applyAlignment="1">
      <alignment vertical="center"/>
    </xf>
    <xf numFmtId="176" fontId="3" fillId="0" borderId="18" xfId="50" applyNumberFormat="1" applyFont="1" applyFill="1" applyBorder="1" applyAlignment="1">
      <alignment horizontal="center" vertical="center"/>
    </xf>
    <xf numFmtId="0" fontId="3" fillId="0" borderId="18" xfId="5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left" vertical="center"/>
    </xf>
    <xf numFmtId="0" fontId="1" fillId="0" borderId="19" xfId="5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0" xfId="50" applyNumberFormat="1" applyFont="1" applyFill="1" applyAlignment="1">
      <alignment horizontal="center" vertical="center"/>
    </xf>
    <xf numFmtId="0" fontId="2" fillId="0" borderId="0" xfId="50" applyFont="1" applyFill="1" applyBorder="1" applyAlignment="1">
      <alignment horizontal="left" vertical="center"/>
    </xf>
    <xf numFmtId="0" fontId="1" fillId="0" borderId="20" xfId="5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50" applyFont="1" applyFill="1" applyBorder="1" applyAlignment="1">
      <alignment horizontal="center" vertical="center"/>
    </xf>
    <xf numFmtId="180" fontId="1" fillId="0" borderId="21" xfId="0" applyNumberFormat="1" applyFont="1" applyFill="1" applyBorder="1" applyAlignment="1">
      <alignment horizontal="center" vertical="center" wrapText="1"/>
    </xf>
    <xf numFmtId="180" fontId="1" fillId="0" borderId="21" xfId="0" applyNumberFormat="1" applyFont="1" applyFill="1" applyBorder="1" applyAlignment="1">
      <alignment horizontal="center" vertical="center"/>
    </xf>
    <xf numFmtId="180" fontId="1" fillId="0" borderId="22" xfId="0" applyNumberFormat="1" applyFont="1" applyFill="1" applyBorder="1" applyAlignment="1">
      <alignment horizontal="center" vertical="center"/>
    </xf>
    <xf numFmtId="180" fontId="1" fillId="0" borderId="23" xfId="0" applyNumberFormat="1" applyFont="1" applyFill="1" applyBorder="1" applyAlignment="1">
      <alignment horizontal="center" vertical="center" wrapText="1"/>
    </xf>
    <xf numFmtId="180" fontId="1" fillId="0" borderId="24" xfId="0" applyNumberFormat="1" applyFont="1" applyFill="1" applyBorder="1" applyAlignment="1">
      <alignment horizontal="center" vertical="center" wrapText="1"/>
    </xf>
    <xf numFmtId="180" fontId="1" fillId="0" borderId="25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504825</xdr:colOff>
      <xdr:row>0</xdr:row>
      <xdr:rowOff>0</xdr:rowOff>
    </xdr:from>
    <xdr:to>
      <xdr:col>11</xdr:col>
      <xdr:colOff>504825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81915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3" name="Line 2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4" name="Line 3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504825</xdr:colOff>
      <xdr:row>0</xdr:row>
      <xdr:rowOff>0</xdr:rowOff>
    </xdr:to>
    <xdr:sp>
      <xdr:nvSpPr>
        <xdr:cNvPr id="5" name="Line 4"/>
        <xdr:cNvSpPr>
          <a:spLocks noChangeShapeType="1"/>
        </xdr:cNvSpPr>
      </xdr:nvSpPr>
      <xdr:spPr>
        <a:xfrm>
          <a:off x="81915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6" name="Line 5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>
      <xdr:nvSpPr>
        <xdr:cNvPr id="7" name="Line 6"/>
        <xdr:cNvSpPr>
          <a:spLocks noChangeShapeType="1"/>
        </xdr:cNvSpPr>
      </xdr:nvSpPr>
      <xdr:spPr>
        <a:xfrm flipV="1">
          <a:off x="119348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8" name="Line 7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9" name="Line 8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504825</xdr:colOff>
      <xdr:row>0</xdr:row>
      <xdr:rowOff>0</xdr:rowOff>
    </xdr:to>
    <xdr:sp>
      <xdr:nvSpPr>
        <xdr:cNvPr id="10" name="Line 9"/>
        <xdr:cNvSpPr>
          <a:spLocks noChangeShapeType="1"/>
        </xdr:cNvSpPr>
      </xdr:nvSpPr>
      <xdr:spPr>
        <a:xfrm>
          <a:off x="81915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11" name="Line 10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>
      <xdr:nvSpPr>
        <xdr:cNvPr id="12" name="Line 11"/>
        <xdr:cNvSpPr>
          <a:spLocks noChangeShapeType="1"/>
        </xdr:cNvSpPr>
      </xdr:nvSpPr>
      <xdr:spPr>
        <a:xfrm flipV="1">
          <a:off x="119348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13" name="Line 12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14" name="Line 13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504825</xdr:colOff>
      <xdr:row>0</xdr:row>
      <xdr:rowOff>0</xdr:rowOff>
    </xdr:to>
    <xdr:sp>
      <xdr:nvSpPr>
        <xdr:cNvPr id="15" name="Line 14"/>
        <xdr:cNvSpPr>
          <a:spLocks noChangeShapeType="1"/>
        </xdr:cNvSpPr>
      </xdr:nvSpPr>
      <xdr:spPr>
        <a:xfrm>
          <a:off x="81915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16" name="Line 15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>
      <xdr:nvSpPr>
        <xdr:cNvPr id="17" name="Line 16"/>
        <xdr:cNvSpPr>
          <a:spLocks noChangeShapeType="1"/>
        </xdr:cNvSpPr>
      </xdr:nvSpPr>
      <xdr:spPr>
        <a:xfrm flipV="1">
          <a:off x="119348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18" name="Line 17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19" name="Line 18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504825</xdr:colOff>
      <xdr:row>0</xdr:row>
      <xdr:rowOff>0</xdr:rowOff>
    </xdr:to>
    <xdr:sp>
      <xdr:nvSpPr>
        <xdr:cNvPr id="20" name="Line 19"/>
        <xdr:cNvSpPr>
          <a:spLocks noChangeShapeType="1"/>
        </xdr:cNvSpPr>
      </xdr:nvSpPr>
      <xdr:spPr>
        <a:xfrm>
          <a:off x="81915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21" name="Line 20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>
      <xdr:nvSpPr>
        <xdr:cNvPr id="22" name="Line 21"/>
        <xdr:cNvSpPr>
          <a:spLocks noChangeShapeType="1"/>
        </xdr:cNvSpPr>
      </xdr:nvSpPr>
      <xdr:spPr>
        <a:xfrm flipV="1">
          <a:off x="119348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23" name="Line 22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24" name="Line 23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504825</xdr:colOff>
      <xdr:row>0</xdr:row>
      <xdr:rowOff>0</xdr:rowOff>
    </xdr:to>
    <xdr:sp>
      <xdr:nvSpPr>
        <xdr:cNvPr id="25" name="Line 24"/>
        <xdr:cNvSpPr>
          <a:spLocks noChangeShapeType="1"/>
        </xdr:cNvSpPr>
      </xdr:nvSpPr>
      <xdr:spPr>
        <a:xfrm>
          <a:off x="81915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26" name="Line 25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>
      <xdr:nvSpPr>
        <xdr:cNvPr id="27" name="Line 26"/>
        <xdr:cNvSpPr>
          <a:spLocks noChangeShapeType="1"/>
        </xdr:cNvSpPr>
      </xdr:nvSpPr>
      <xdr:spPr>
        <a:xfrm flipV="1">
          <a:off x="119348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28" name="Line 27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29" name="Line 28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504825</xdr:colOff>
      <xdr:row>0</xdr:row>
      <xdr:rowOff>0</xdr:rowOff>
    </xdr:to>
    <xdr:sp>
      <xdr:nvSpPr>
        <xdr:cNvPr id="30" name="Line 29"/>
        <xdr:cNvSpPr>
          <a:spLocks noChangeShapeType="1"/>
        </xdr:cNvSpPr>
      </xdr:nvSpPr>
      <xdr:spPr>
        <a:xfrm>
          <a:off x="81915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31" name="Line 30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>
      <xdr:nvSpPr>
        <xdr:cNvPr id="32" name="Line 31"/>
        <xdr:cNvSpPr>
          <a:spLocks noChangeShapeType="1"/>
        </xdr:cNvSpPr>
      </xdr:nvSpPr>
      <xdr:spPr>
        <a:xfrm flipV="1">
          <a:off x="119348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33" name="Line 32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34" name="Line 33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504825</xdr:colOff>
      <xdr:row>0</xdr:row>
      <xdr:rowOff>0</xdr:rowOff>
    </xdr:to>
    <xdr:sp>
      <xdr:nvSpPr>
        <xdr:cNvPr id="35" name="Line 34"/>
        <xdr:cNvSpPr>
          <a:spLocks noChangeShapeType="1"/>
        </xdr:cNvSpPr>
      </xdr:nvSpPr>
      <xdr:spPr>
        <a:xfrm>
          <a:off x="81915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36" name="Line 35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>
      <xdr:nvSpPr>
        <xdr:cNvPr id="37" name="Line 36"/>
        <xdr:cNvSpPr>
          <a:spLocks noChangeShapeType="1"/>
        </xdr:cNvSpPr>
      </xdr:nvSpPr>
      <xdr:spPr>
        <a:xfrm flipV="1">
          <a:off x="119348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38" name="Line 37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39" name="Line 38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0</xdr:rowOff>
    </xdr:from>
    <xdr:to>
      <xdr:col>11</xdr:col>
      <xdr:colOff>504825</xdr:colOff>
      <xdr:row>0</xdr:row>
      <xdr:rowOff>0</xdr:rowOff>
    </xdr:to>
    <xdr:sp>
      <xdr:nvSpPr>
        <xdr:cNvPr id="40" name="Line 39"/>
        <xdr:cNvSpPr>
          <a:spLocks noChangeShapeType="1"/>
        </xdr:cNvSpPr>
      </xdr:nvSpPr>
      <xdr:spPr>
        <a:xfrm>
          <a:off x="819150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41" name="Line 40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0</xdr:row>
      <xdr:rowOff>0</xdr:rowOff>
    </xdr:from>
    <xdr:to>
      <xdr:col>17</xdr:col>
      <xdr:colOff>0</xdr:colOff>
      <xdr:row>0</xdr:row>
      <xdr:rowOff>0</xdr:rowOff>
    </xdr:to>
    <xdr:sp>
      <xdr:nvSpPr>
        <xdr:cNvPr id="42" name="Line 41"/>
        <xdr:cNvSpPr>
          <a:spLocks noChangeShapeType="1"/>
        </xdr:cNvSpPr>
      </xdr:nvSpPr>
      <xdr:spPr>
        <a:xfrm flipV="1">
          <a:off x="11934825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43" name="Line 42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44" name="Line 43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45" name="Line 44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457200</xdr:rowOff>
    </xdr:from>
    <xdr:to>
      <xdr:col>11</xdr:col>
      <xdr:colOff>504825</xdr:colOff>
      <xdr:row>0</xdr:row>
      <xdr:rowOff>457200</xdr:rowOff>
    </xdr:to>
    <xdr:sp>
      <xdr:nvSpPr>
        <xdr:cNvPr id="46" name="Line 45"/>
        <xdr:cNvSpPr>
          <a:spLocks noChangeShapeType="1"/>
        </xdr:cNvSpPr>
      </xdr:nvSpPr>
      <xdr:spPr>
        <a:xfrm>
          <a:off x="8191500" y="38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47" name="Line 46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457200</xdr:rowOff>
    </xdr:from>
    <xdr:to>
      <xdr:col>11</xdr:col>
      <xdr:colOff>504825</xdr:colOff>
      <xdr:row>0</xdr:row>
      <xdr:rowOff>457200</xdr:rowOff>
    </xdr:to>
    <xdr:sp>
      <xdr:nvSpPr>
        <xdr:cNvPr id="48" name="Line 63"/>
        <xdr:cNvSpPr>
          <a:spLocks noChangeShapeType="1"/>
        </xdr:cNvSpPr>
      </xdr:nvSpPr>
      <xdr:spPr>
        <a:xfrm>
          <a:off x="8191500" y="38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49" name="Line 64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504825</xdr:colOff>
      <xdr:row>0</xdr:row>
      <xdr:rowOff>457200</xdr:rowOff>
    </xdr:from>
    <xdr:to>
      <xdr:col>11</xdr:col>
      <xdr:colOff>504825</xdr:colOff>
      <xdr:row>0</xdr:row>
      <xdr:rowOff>457200</xdr:rowOff>
    </xdr:to>
    <xdr:sp>
      <xdr:nvSpPr>
        <xdr:cNvPr id="50" name="Line 81"/>
        <xdr:cNvSpPr>
          <a:spLocks noChangeShapeType="1"/>
        </xdr:cNvSpPr>
      </xdr:nvSpPr>
      <xdr:spPr>
        <a:xfrm>
          <a:off x="8191500" y="38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51" name="Line 82"/>
        <xdr:cNvSpPr>
          <a:spLocks noChangeShapeType="1"/>
        </xdr:cNvSpPr>
      </xdr:nvSpPr>
      <xdr:spPr>
        <a:xfrm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428625</xdr:colOff>
      <xdr:row>0</xdr:row>
      <xdr:rowOff>0</xdr:rowOff>
    </xdr:from>
    <xdr:to>
      <xdr:col>17</xdr:col>
      <xdr:colOff>428625</xdr:colOff>
      <xdr:row>0</xdr:row>
      <xdr:rowOff>0</xdr:rowOff>
    </xdr:to>
    <xdr:sp>
      <xdr:nvSpPr>
        <xdr:cNvPr id="52" name="Line 242"/>
        <xdr:cNvSpPr>
          <a:spLocks noChangeShapeType="1"/>
        </xdr:cNvSpPr>
      </xdr:nvSpPr>
      <xdr:spPr>
        <a:xfrm flipV="1">
          <a:off x="12363450" y="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414131</xdr:colOff>
      <xdr:row>26</xdr:row>
      <xdr:rowOff>33131</xdr:rowOff>
    </xdr:from>
    <xdr:to>
      <xdr:col>2</xdr:col>
      <xdr:colOff>160560</xdr:colOff>
      <xdr:row>26</xdr:row>
      <xdr:rowOff>290306</xdr:rowOff>
    </xdr:to>
    <xdr:pic>
      <xdr:nvPicPr>
        <xdr:cNvPr id="57" name="图片 5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64" t="68730" r="37538" b="23615"/>
        <a:stretch>
          <a:fillRect/>
        </a:stretch>
      </xdr:blipFill>
      <xdr:spPr>
        <a:xfrm>
          <a:off x="690245" y="8136890"/>
          <a:ext cx="55562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132521</xdr:colOff>
      <xdr:row>26</xdr:row>
      <xdr:rowOff>24848</xdr:rowOff>
    </xdr:from>
    <xdr:to>
      <xdr:col>11</xdr:col>
      <xdr:colOff>21119</xdr:colOff>
      <xdr:row>27</xdr:row>
      <xdr:rowOff>51766</xdr:rowOff>
    </xdr:to>
    <xdr:pic>
      <xdr:nvPicPr>
        <xdr:cNvPr id="58" name="图片 57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11" t="60219" r="70030" b="32248"/>
        <a:stretch>
          <a:fillRect/>
        </a:stretch>
      </xdr:blipFill>
      <xdr:spPr>
        <a:xfrm>
          <a:off x="7161530" y="8128635"/>
          <a:ext cx="546100" cy="331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588064</xdr:colOff>
      <xdr:row>25</xdr:row>
      <xdr:rowOff>298175</xdr:rowOff>
    </xdr:from>
    <xdr:to>
      <xdr:col>17</xdr:col>
      <xdr:colOff>1245289</xdr:colOff>
      <xdr:row>26</xdr:row>
      <xdr:rowOff>286993</xdr:rowOff>
    </xdr:to>
    <xdr:pic>
      <xdr:nvPicPr>
        <xdr:cNvPr id="59" name="图片 58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147" t="54784" r="46074" b="39685"/>
        <a:stretch>
          <a:fillRect/>
        </a:stretch>
      </xdr:blipFill>
      <xdr:spPr>
        <a:xfrm>
          <a:off x="12522835" y="8096885"/>
          <a:ext cx="657225" cy="293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27"/>
  <sheetViews>
    <sheetView tabSelected="1" view="pageBreakPreview" zoomScale="85" zoomScaleNormal="100" workbookViewId="0">
      <pane xSplit="4" ySplit="6" topLeftCell="E7" activePane="bottomRight" state="frozen"/>
      <selection/>
      <selection pane="topRight"/>
      <selection pane="bottomLeft"/>
      <selection pane="bottomRight" activeCell="A22" sqref="$A22:$XFD23"/>
    </sheetView>
  </sheetViews>
  <sheetFormatPr defaultColWidth="9" defaultRowHeight="14.25"/>
  <cols>
    <col min="1" max="1" width="3.625" style="6" customWidth="1"/>
    <col min="2" max="2" width="10.625" style="6" customWidth="1"/>
    <col min="3" max="3" width="18.75" style="6" customWidth="1"/>
    <col min="4" max="4" width="7.625" style="6" customWidth="1"/>
    <col min="5" max="5" width="10.375" style="6" customWidth="1"/>
    <col min="6" max="6" width="6.75" style="7" customWidth="1"/>
    <col min="7" max="14" width="8.625" style="8" customWidth="1"/>
    <col min="15" max="16" width="10.625" style="8" customWidth="1"/>
    <col min="17" max="17" width="8.625" style="8" customWidth="1"/>
    <col min="18" max="18" width="19.875" style="6" customWidth="1"/>
    <col min="19" max="22" width="9.125" style="6" customWidth="1"/>
    <col min="23" max="16384" width="9" style="9"/>
  </cols>
  <sheetData>
    <row r="1" s="1" customFormat="1" ht="30" customHeight="1" spans="1:18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="2" customFormat="1" ht="20.1" customHeight="1" spans="1:18">
      <c r="A2" s="11" t="s">
        <v>1</v>
      </c>
      <c r="B2" s="11"/>
      <c r="C2" s="11"/>
      <c r="D2" s="11"/>
      <c r="E2" s="11"/>
      <c r="F2" s="11"/>
      <c r="G2" s="12"/>
      <c r="H2" s="12"/>
      <c r="I2" s="12"/>
      <c r="J2" s="12"/>
      <c r="K2" s="12"/>
      <c r="L2" s="49"/>
      <c r="M2" s="49"/>
      <c r="N2" s="49"/>
      <c r="O2" s="49"/>
      <c r="P2" s="49"/>
      <c r="Q2" s="49"/>
      <c r="R2" s="54"/>
    </row>
    <row r="3" ht="24" customHeight="1" spans="1:18">
      <c r="A3" s="13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6" t="s">
        <v>7</v>
      </c>
      <c r="G3" s="17" t="s">
        <v>8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55" t="s">
        <v>9</v>
      </c>
    </row>
    <row r="4" ht="24" customHeight="1" spans="1:18">
      <c r="A4" s="18"/>
      <c r="B4" s="19"/>
      <c r="C4" s="19"/>
      <c r="D4" s="20"/>
      <c r="E4" s="21"/>
      <c r="F4" s="22"/>
      <c r="G4" s="23" t="s">
        <v>10</v>
      </c>
      <c r="H4" s="24"/>
      <c r="I4" s="24"/>
      <c r="J4" s="24"/>
      <c r="K4" s="50"/>
      <c r="L4" s="51" t="s">
        <v>11</v>
      </c>
      <c r="M4" s="52"/>
      <c r="N4" s="52"/>
      <c r="O4" s="52"/>
      <c r="P4" s="52"/>
      <c r="Q4" s="56"/>
      <c r="R4" s="57"/>
    </row>
    <row r="5" ht="24" customHeight="1" spans="1:18">
      <c r="A5" s="18"/>
      <c r="B5" s="19"/>
      <c r="C5" s="19"/>
      <c r="D5" s="20"/>
      <c r="E5" s="21"/>
      <c r="F5" s="22"/>
      <c r="G5" s="25" t="s">
        <v>12</v>
      </c>
      <c r="H5" s="25" t="s">
        <v>13</v>
      </c>
      <c r="I5" s="25" t="s">
        <v>14</v>
      </c>
      <c r="J5" s="25" t="s">
        <v>15</v>
      </c>
      <c r="K5" s="25" t="s">
        <v>16</v>
      </c>
      <c r="L5" s="25" t="s">
        <v>12</v>
      </c>
      <c r="M5" s="25" t="s">
        <v>13</v>
      </c>
      <c r="N5" s="25" t="s">
        <v>14</v>
      </c>
      <c r="O5" s="25" t="s">
        <v>17</v>
      </c>
      <c r="P5" s="25" t="s">
        <v>18</v>
      </c>
      <c r="Q5" s="25" t="s">
        <v>19</v>
      </c>
      <c r="R5" s="57"/>
    </row>
    <row r="6" ht="24" customHeight="1" spans="1:18">
      <c r="A6" s="18"/>
      <c r="B6" s="19"/>
      <c r="C6" s="19"/>
      <c r="D6" s="26" t="s">
        <v>20</v>
      </c>
      <c r="E6" s="26" t="s">
        <v>20</v>
      </c>
      <c r="F6" s="27" t="s">
        <v>20</v>
      </c>
      <c r="G6" s="28" t="s">
        <v>21</v>
      </c>
      <c r="H6" s="28" t="s">
        <v>21</v>
      </c>
      <c r="I6" s="28" t="s">
        <v>21</v>
      </c>
      <c r="J6" s="28" t="s">
        <v>21</v>
      </c>
      <c r="K6" s="28" t="s">
        <v>22</v>
      </c>
      <c r="L6" s="28" t="s">
        <v>21</v>
      </c>
      <c r="M6" s="28" t="s">
        <v>21</v>
      </c>
      <c r="N6" s="28" t="s">
        <v>21</v>
      </c>
      <c r="O6" s="28" t="s">
        <v>22</v>
      </c>
      <c r="P6" s="28" t="s">
        <v>23</v>
      </c>
      <c r="Q6" s="28" t="s">
        <v>24</v>
      </c>
      <c r="R6" s="57"/>
    </row>
    <row r="7" s="3" customFormat="1" ht="36" spans="1:18">
      <c r="A7" s="29">
        <v>1</v>
      </c>
      <c r="B7" s="30" t="s">
        <v>25</v>
      </c>
      <c r="C7" s="30" t="s">
        <v>26</v>
      </c>
      <c r="D7" s="31">
        <f>927-76+34-5</f>
        <v>880</v>
      </c>
      <c r="E7" s="31">
        <f>608-70+28-5</f>
        <v>561</v>
      </c>
      <c r="F7" s="32">
        <f>319</f>
        <v>319</v>
      </c>
      <c r="G7" s="25">
        <f>E7*0.83*1</f>
        <v>465.63</v>
      </c>
      <c r="H7" s="25">
        <f>E7*(1*0.25)</f>
        <v>140.25</v>
      </c>
      <c r="I7" s="25">
        <f>0.19*0.39*2*E7</f>
        <v>83.1402</v>
      </c>
      <c r="J7" s="25">
        <f>0.19*0.19*E7</f>
        <v>20.2521</v>
      </c>
      <c r="K7" s="25">
        <f>E7</f>
        <v>561</v>
      </c>
      <c r="L7" s="25">
        <f>1*0.85*F7</f>
        <v>271.15</v>
      </c>
      <c r="M7" s="25">
        <f>(1*0.25)*F7</f>
        <v>79.75</v>
      </c>
      <c r="N7" s="25">
        <f>(1*0.6-3.14*0.3*0.3)*F7</f>
        <v>101.2506</v>
      </c>
      <c r="O7" s="25">
        <f>((F7-P7*6))</f>
        <v>97</v>
      </c>
      <c r="P7" s="25">
        <f>37</f>
        <v>37</v>
      </c>
      <c r="Q7" s="25">
        <f>P7*6*4+((F7-P7*6)*1)</f>
        <v>985</v>
      </c>
      <c r="R7" s="58" t="s">
        <v>27</v>
      </c>
    </row>
    <row r="8" s="3" customFormat="1" ht="24" customHeight="1" spans="1:18">
      <c r="A8" s="29">
        <v>2</v>
      </c>
      <c r="B8" s="30" t="s">
        <v>28</v>
      </c>
      <c r="C8" s="30" t="s">
        <v>26</v>
      </c>
      <c r="D8" s="31">
        <f>532-16</f>
        <v>516</v>
      </c>
      <c r="E8" s="31">
        <f>414-20</f>
        <v>394</v>
      </c>
      <c r="F8" s="32">
        <f>118+4</f>
        <v>122</v>
      </c>
      <c r="G8" s="25">
        <f>E8*0.83*1</f>
        <v>327.02</v>
      </c>
      <c r="H8" s="25">
        <f>E8*(1*0.25)</f>
        <v>98.5</v>
      </c>
      <c r="I8" s="25">
        <f>0.19*0.39*2*E8</f>
        <v>58.3908</v>
      </c>
      <c r="J8" s="25">
        <f>0.19*0.19*E8</f>
        <v>14.2234</v>
      </c>
      <c r="K8" s="25">
        <f>E8</f>
        <v>394</v>
      </c>
      <c r="L8" s="25">
        <f>1*0.85*F8</f>
        <v>103.7</v>
      </c>
      <c r="M8" s="25">
        <f>(1*0.25)*F8</f>
        <v>30.5</v>
      </c>
      <c r="N8" s="25">
        <f>(1*0.6-3.14*0.3*0.3)*F8</f>
        <v>38.7228</v>
      </c>
      <c r="O8" s="25">
        <f>((F8-P8*6))</f>
        <v>14</v>
      </c>
      <c r="P8" s="25">
        <v>18</v>
      </c>
      <c r="Q8" s="25">
        <f>P8*6*4+((F8-P8*6)*1)-(4*1)</f>
        <v>442</v>
      </c>
      <c r="R8" s="59" t="s">
        <v>29</v>
      </c>
    </row>
    <row r="9" s="3" customFormat="1" ht="24" customHeight="1" spans="1:18">
      <c r="A9" s="29">
        <v>3</v>
      </c>
      <c r="B9" s="30" t="s">
        <v>30</v>
      </c>
      <c r="C9" s="30" t="s">
        <v>26</v>
      </c>
      <c r="D9" s="31">
        <v>105</v>
      </c>
      <c r="E9" s="31">
        <v>67</v>
      </c>
      <c r="F9" s="32">
        <v>38</v>
      </c>
      <c r="G9" s="25">
        <f>E9*0.83*1</f>
        <v>55.61</v>
      </c>
      <c r="H9" s="25">
        <f>E9*(1*0.25)</f>
        <v>16.75</v>
      </c>
      <c r="I9" s="25">
        <f>0.19*0.39*2*E9</f>
        <v>9.9294</v>
      </c>
      <c r="J9" s="25">
        <f>0.19*0.19*E9</f>
        <v>2.4187</v>
      </c>
      <c r="K9" s="25">
        <f>E9</f>
        <v>67</v>
      </c>
      <c r="L9" s="25">
        <f>1*0.85*F9</f>
        <v>32.3</v>
      </c>
      <c r="M9" s="25">
        <f>(1*0.25)*F9</f>
        <v>9.5</v>
      </c>
      <c r="N9" s="25">
        <f>(1*0.6-3.14*0.3*0.3)*F9</f>
        <v>12.0612</v>
      </c>
      <c r="O9" s="25">
        <f>((F9-P9*6))</f>
        <v>14</v>
      </c>
      <c r="P9" s="25">
        <v>4</v>
      </c>
      <c r="Q9" s="25">
        <f>P9*6*4+((F9-P9*6)*1)</f>
        <v>110</v>
      </c>
      <c r="R9" s="59" t="s">
        <v>29</v>
      </c>
    </row>
    <row r="10" s="3" customFormat="1" ht="24" customHeight="1" spans="1:18">
      <c r="A10" s="29"/>
      <c r="B10" s="33"/>
      <c r="C10" s="34"/>
      <c r="D10" s="35"/>
      <c r="E10" s="36"/>
      <c r="F10" s="37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60"/>
    </row>
    <row r="11" s="3" customFormat="1" ht="24" customHeight="1" spans="1:18">
      <c r="A11" s="29"/>
      <c r="B11" s="33"/>
      <c r="C11" s="34"/>
      <c r="D11" s="35"/>
      <c r="E11" s="36"/>
      <c r="F11" s="37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60"/>
    </row>
    <row r="12" s="3" customFormat="1" ht="24" customHeight="1" spans="1:18">
      <c r="A12" s="29"/>
      <c r="B12" s="33"/>
      <c r="C12" s="34"/>
      <c r="D12" s="35"/>
      <c r="E12" s="36"/>
      <c r="F12" s="37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60"/>
    </row>
    <row r="13" s="3" customFormat="1" ht="24" customHeight="1" spans="1:18">
      <c r="A13" s="29"/>
      <c r="B13" s="33"/>
      <c r="C13" s="34"/>
      <c r="D13" s="35"/>
      <c r="E13" s="36"/>
      <c r="F13" s="37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60"/>
    </row>
    <row r="14" s="3" customFormat="1" ht="24" customHeight="1" spans="1:18">
      <c r="A14" s="29"/>
      <c r="B14" s="33"/>
      <c r="C14" s="34"/>
      <c r="D14" s="35"/>
      <c r="E14" s="36"/>
      <c r="F14" s="37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60"/>
    </row>
    <row r="15" s="3" customFormat="1" ht="24" customHeight="1" spans="1:18">
      <c r="A15" s="29"/>
      <c r="B15" s="33"/>
      <c r="C15" s="34"/>
      <c r="D15" s="35"/>
      <c r="E15" s="36"/>
      <c r="F15" s="37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60"/>
    </row>
    <row r="16" s="3" customFormat="1" ht="24" customHeight="1" spans="1:18">
      <c r="A16" s="29"/>
      <c r="B16" s="33"/>
      <c r="C16" s="34"/>
      <c r="D16" s="35"/>
      <c r="E16" s="36"/>
      <c r="F16" s="37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60"/>
    </row>
    <row r="17" s="3" customFormat="1" ht="24" customHeight="1" spans="1:18">
      <c r="A17" s="29"/>
      <c r="B17" s="33"/>
      <c r="C17" s="34"/>
      <c r="D17" s="35"/>
      <c r="E17" s="36"/>
      <c r="F17" s="37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60"/>
    </row>
    <row r="18" s="3" customFormat="1" ht="24" customHeight="1" spans="1:18">
      <c r="A18" s="29"/>
      <c r="B18" s="33"/>
      <c r="C18" s="34"/>
      <c r="D18" s="35"/>
      <c r="E18" s="36"/>
      <c r="F18" s="37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60"/>
    </row>
    <row r="19" s="3" customFormat="1" ht="24" customHeight="1" spans="1:18">
      <c r="A19" s="29"/>
      <c r="B19" s="33"/>
      <c r="C19" s="34"/>
      <c r="D19" s="35"/>
      <c r="E19" s="36"/>
      <c r="F19" s="37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60"/>
    </row>
    <row r="20" s="3" customFormat="1" ht="24" customHeight="1" spans="1:18">
      <c r="A20" s="29"/>
      <c r="B20" s="33"/>
      <c r="C20" s="34"/>
      <c r="D20" s="35"/>
      <c r="E20" s="36"/>
      <c r="F20" s="37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60"/>
    </row>
    <row r="21" s="3" customFormat="1" ht="24" customHeight="1" spans="1:18">
      <c r="A21" s="29"/>
      <c r="B21" s="33"/>
      <c r="C21" s="34"/>
      <c r="D21" s="35"/>
      <c r="E21" s="36"/>
      <c r="F21" s="37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60"/>
    </row>
    <row r="22" s="3" customFormat="1" ht="24" customHeight="1" spans="1:18">
      <c r="A22" s="29"/>
      <c r="B22" s="33"/>
      <c r="C22" s="34"/>
      <c r="D22" s="35"/>
      <c r="E22" s="36"/>
      <c r="F22" s="39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60"/>
    </row>
    <row r="23" s="3" customFormat="1" ht="24" customHeight="1" spans="1:18">
      <c r="A23" s="29"/>
      <c r="B23" s="33"/>
      <c r="C23" s="34"/>
      <c r="D23" s="35"/>
      <c r="E23" s="36"/>
      <c r="F23" s="39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60"/>
    </row>
    <row r="24" s="3" customFormat="1" ht="24" customHeight="1" spans="1:18">
      <c r="A24" s="29"/>
      <c r="B24" s="33"/>
      <c r="C24" s="34"/>
      <c r="D24" s="35"/>
      <c r="E24" s="36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61" t="s">
        <v>31</v>
      </c>
    </row>
    <row r="25" s="3" customFormat="1" ht="24" customHeight="1" spans="1:18">
      <c r="A25" s="29"/>
      <c r="B25" s="33"/>
      <c r="C25" s="34"/>
      <c r="D25" s="35"/>
      <c r="E25" s="36"/>
      <c r="F25" s="39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62"/>
    </row>
    <row r="26" s="4" customFormat="1" ht="24" customHeight="1" spans="1:22">
      <c r="A26" s="41"/>
      <c r="B26" s="42" t="s">
        <v>32</v>
      </c>
      <c r="C26" s="43"/>
      <c r="D26" s="44">
        <f>SUM(D7:D25)</f>
        <v>1501</v>
      </c>
      <c r="E26" s="44">
        <f t="shared" ref="E26:Q26" si="0">SUM(E7:E25)</f>
        <v>1022</v>
      </c>
      <c r="F26" s="44">
        <f t="shared" si="0"/>
        <v>479</v>
      </c>
      <c r="G26" s="44">
        <f t="shared" si="0"/>
        <v>848.26</v>
      </c>
      <c r="H26" s="44">
        <f t="shared" si="0"/>
        <v>255.5</v>
      </c>
      <c r="I26" s="44">
        <f t="shared" si="0"/>
        <v>151.4604</v>
      </c>
      <c r="J26" s="44">
        <f t="shared" si="0"/>
        <v>36.8942</v>
      </c>
      <c r="K26" s="44">
        <f t="shared" si="0"/>
        <v>1022</v>
      </c>
      <c r="L26" s="44">
        <f t="shared" si="0"/>
        <v>407.15</v>
      </c>
      <c r="M26" s="44">
        <f t="shared" si="0"/>
        <v>119.75</v>
      </c>
      <c r="N26" s="44">
        <f t="shared" si="0"/>
        <v>152.0346</v>
      </c>
      <c r="O26" s="44">
        <f t="shared" si="0"/>
        <v>125</v>
      </c>
      <c r="P26" s="44">
        <f t="shared" si="0"/>
        <v>59</v>
      </c>
      <c r="Q26" s="44">
        <f t="shared" si="0"/>
        <v>1537</v>
      </c>
      <c r="R26" s="63"/>
      <c r="S26" s="8"/>
      <c r="T26" s="8"/>
      <c r="U26" s="8"/>
      <c r="V26" s="8"/>
    </row>
    <row r="27" s="5" customFormat="1" ht="24" customHeight="1" spans="1:18">
      <c r="A27" s="45"/>
      <c r="B27" s="46" t="s">
        <v>33</v>
      </c>
      <c r="C27" s="46"/>
      <c r="D27" s="45"/>
      <c r="E27" s="45"/>
      <c r="F27" s="47"/>
      <c r="G27" s="48" t="s">
        <v>34</v>
      </c>
      <c r="H27" s="48"/>
      <c r="I27" s="48"/>
      <c r="J27" s="48"/>
      <c r="K27" s="48"/>
      <c r="L27" s="48"/>
      <c r="M27" s="48"/>
      <c r="N27" s="48"/>
      <c r="O27" s="53"/>
      <c r="P27" s="53"/>
      <c r="Q27" s="48" t="s">
        <v>35</v>
      </c>
      <c r="R27" s="48"/>
    </row>
  </sheetData>
  <autoFilter xmlns:etc="http://www.wps.cn/officeDocument/2017/etCustomData" ref="E1:E27" etc:filterBottomFollowUsedRange="0">
    <extLst/>
  </autoFilter>
  <mergeCells count="15">
    <mergeCell ref="A1:R1"/>
    <mergeCell ref="G3:Q3"/>
    <mergeCell ref="G4:K4"/>
    <mergeCell ref="L4:Q4"/>
    <mergeCell ref="B26:C26"/>
    <mergeCell ref="G27:N27"/>
    <mergeCell ref="Q27:R27"/>
    <mergeCell ref="A3:A6"/>
    <mergeCell ref="B3:B6"/>
    <mergeCell ref="C3:C6"/>
    <mergeCell ref="D3:D5"/>
    <mergeCell ref="E3:E5"/>
    <mergeCell ref="F3:F5"/>
    <mergeCell ref="R3:R6"/>
    <mergeCell ref="R24:R26"/>
  </mergeCells>
  <printOptions horizontalCentered="1" verticalCentered="1"/>
  <pageMargins left="1.18110236220472" right="0.590551181102362" top="0.78740157480315" bottom="0.78740157480315" header="1.10236220472441" footer="0.393700787401575"/>
  <pageSetup paperSize="8" firstPageNumber="4294963191" orientation="landscape" useFirstPageNumber="1"/>
  <headerFooter>
    <oddHeader>&amp;R&amp;"宋体,加粗"&amp;14S3-2-36
&amp;"宋体,常规"&amp;11第 &amp;P 页  共 &amp;N 页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圆管涵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祝你</cp:lastModifiedBy>
  <dcterms:created xsi:type="dcterms:W3CDTF">1998-09-08T08:08:00Z</dcterms:created>
  <cp:lastPrinted>2025-02-19T06:02:00Z</cp:lastPrinted>
  <dcterms:modified xsi:type="dcterms:W3CDTF">2025-02-22T01:19:26Z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041CB65F8B5A494C9E792134B179C918_12</vt:lpwstr>
  </property>
  <property fmtid="{D5CDD505-2E9C-101B-9397-08002B2CF9AE}" pid="3" name="KSOProductBuildVer">
    <vt:lpwstr>2052-12.1.0.19770</vt:lpwstr>
  </property>
</Properties>
</file>